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firstSheet="1" activeTab="1"/>
  </bookViews>
  <sheets>
    <sheet name="Лист1" sheetId="1" state="hidden" r:id="rId1"/>
    <sheet name="Лист2" sheetId="2" r:id="rId2"/>
    <sheet name="Лист3" sheetId="3" state="hidden" r:id="rId3"/>
  </sheets>
  <calcPr calcId="144525"/>
</workbook>
</file>

<file path=xl/calcChain.xml><?xml version="1.0" encoding="utf-8"?>
<calcChain xmlns="http://schemas.openxmlformats.org/spreadsheetml/2006/main">
  <c r="C14" i="2" l="1"/>
  <c r="D13" i="2" l="1"/>
  <c r="E13" i="2"/>
  <c r="C13" i="2"/>
  <c r="D10" i="2"/>
  <c r="E10" i="2"/>
  <c r="C10" i="2"/>
  <c r="D18" i="2" l="1"/>
  <c r="C18" i="2"/>
  <c r="E18" i="2"/>
  <c r="D16" i="1"/>
  <c r="C16" i="1"/>
  <c r="E19" i="1"/>
  <c r="E16" i="1"/>
  <c r="D12" i="1" l="1"/>
  <c r="C12" i="1"/>
  <c r="E12" i="1"/>
</calcChain>
</file>

<file path=xl/sharedStrings.xml><?xml version="1.0" encoding="utf-8"?>
<sst xmlns="http://schemas.openxmlformats.org/spreadsheetml/2006/main" count="44" uniqueCount="40">
  <si>
    <t>НАИМЕНОВАНИЕ</t>
  </si>
  <si>
    <t>1.</t>
  </si>
  <si>
    <t>Кредиты от других бюджетов бюджетной системы Российской Федерации</t>
  </si>
  <si>
    <t>Погашение бюджетных кредитов, полученных  от других бюджетов бюджетной системы Российской Федерации</t>
  </si>
  <si>
    <t>Кредиты, полученные от кредитных организаций</t>
  </si>
  <si>
    <t>Привлечение средств</t>
  </si>
  <si>
    <t>Погашение основной суммы задолженности</t>
  </si>
  <si>
    <t xml:space="preserve">2. 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</si>
  <si>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</si>
  <si>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</si>
  <si>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ВЕРХНИЙ</t>
  </si>
  <si>
    <t>ПРЕДЕЛ МУНИЦИПАЛЬНОГО ДОЛГА</t>
  </si>
  <si>
    <t>Задолженность по  кредитам кредитных организаций в валюте Российской Федерации</t>
  </si>
  <si>
    <t>Задолженность по привлеченным бюджетным кредитам от других бюджетов бюджетной системы Российской Федерации</t>
  </si>
  <si>
    <t>Верхний предел муниципального долга</t>
  </si>
  <si>
    <t>МР "УСТЬ-ВЫМСКИЙ"</t>
  </si>
  <si>
    <t>тыс. руб.</t>
  </si>
  <si>
    <t>на 1 января 2019 года</t>
  </si>
  <si>
    <t xml:space="preserve">на 1 января 2020 года </t>
  </si>
  <si>
    <t>на 1 января 2021 года</t>
  </si>
  <si>
    <t>№ п/п</t>
  </si>
  <si>
    <t>Долговое обязательство</t>
  </si>
  <si>
    <t>Объем (тыс. рублей)</t>
  </si>
  <si>
    <t>I. Бюджетные кредиты от других бюджетов бюджетной системы Российской Федерации</t>
  </si>
  <si>
    <t>1.1.</t>
  </si>
  <si>
    <t>1.2.</t>
  </si>
  <si>
    <t>II. Кредиты, полученные Республикой Коми от кредитных организаций</t>
  </si>
  <si>
    <t>2.2.</t>
  </si>
  <si>
    <t>2.4.</t>
  </si>
  <si>
    <t>Кредиты, планируемые к получению Республикой Коми от кредитных организаций в 2019 году</t>
  </si>
  <si>
    <t>2.5.</t>
  </si>
  <si>
    <t>Кредиты, планируемые к получению Республикой Коми от кредитных организаций в 2020 году</t>
  </si>
  <si>
    <t>2,1.</t>
  </si>
  <si>
    <t>ВСЕГО муниципальный  долг</t>
  </si>
  <si>
    <t>Соглашение №  11 от 17.10.2014г. с Министерством финансов Республики Коми</t>
  </si>
  <si>
    <t>Соглашение №  14 от 22.09.2015г. с Министерством финансов Республики Коми</t>
  </si>
  <si>
    <t>на 1 января 2022 года</t>
  </si>
  <si>
    <t>на 1 января 2023 года</t>
  </si>
  <si>
    <t>Кредиты, планируемые к получению МР "Усть-Вымский" от кредитных организаций в 2020 году</t>
  </si>
  <si>
    <t>Кредиты, планируемые к получению МР "Усть-Вымский" от кредитных организаций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</si>
</sst>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9"/>
      <name val="Times New Roman"/>
      <family val="1"/>
    </font>
    <font>
      <sz val="12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 CE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indexed="50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4" fillId="2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9" fillId="0" borderId="0" xfId="0" applyFont="1" applyFill="1" applyAlignment="1">
      <alignment horizontal="right"/>
    </xf>
    <xf numFmtId="3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9" fillId="0" borderId="1" xfId="1" applyNumberFormat="1" applyFont="1" applyFill="1" applyBorder="1" applyAlignment="1">
      <alignment horizontal="center" vertical="top" wrapText="1"/>
    </xf>
    <xf numFmtId="0" fontId="9" fillId="0" borderId="1" xfId="1" applyNumberFormat="1" applyFont="1" applyFill="1" applyBorder="1" applyAlignment="1">
      <alignment horizontal="center" vertical="top" wrapText="1"/>
    </xf>
    <xf numFmtId="3" fontId="2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3" fontId="16" fillId="0" borderId="1" xfId="3" applyFont="1" applyBorder="1" applyAlignment="1">
      <alignment horizontal="center" vertical="center" wrapText="1"/>
    </xf>
    <xf numFmtId="164" fontId="17" fillId="0" borderId="1" xfId="3" applyNumberFormat="1" applyFont="1" applyBorder="1" applyAlignment="1">
      <alignment vertical="center"/>
    </xf>
    <xf numFmtId="164" fontId="13" fillId="0" borderId="1" xfId="2" applyNumberFormat="1" applyFont="1" applyBorder="1" applyAlignment="1">
      <alignment vertical="center"/>
    </xf>
    <xf numFmtId="164" fontId="2" fillId="2" borderId="1" xfId="2" applyNumberFormat="1" applyFont="1" applyFill="1" applyBorder="1" applyAlignment="1">
      <alignment horizontal="right" vertical="center"/>
    </xf>
    <xf numFmtId="0" fontId="18" fillId="0" borderId="0" xfId="0" applyFont="1"/>
    <xf numFmtId="0" fontId="13" fillId="0" borderId="0" xfId="2" applyFont="1" applyFill="1"/>
    <xf numFmtId="164" fontId="16" fillId="0" borderId="1" xfId="3" applyNumberFormat="1" applyFont="1" applyBorder="1" applyAlignment="1">
      <alignment vertical="center"/>
    </xf>
    <xf numFmtId="164" fontId="13" fillId="0" borderId="0" xfId="2" applyNumberFormat="1" applyFont="1" applyFill="1"/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43" fontId="16" fillId="0" borderId="1" xfId="3" applyFont="1" applyBorder="1" applyAlignment="1">
      <alignment horizontal="center" vertical="center" wrapText="1"/>
    </xf>
    <xf numFmtId="0" fontId="12" fillId="0" borderId="1" xfId="2" applyBorder="1" applyAlignment="1">
      <alignment horizontal="center"/>
    </xf>
    <xf numFmtId="49" fontId="13" fillId="0" borderId="1" xfId="2" applyNumberFormat="1" applyFont="1" applyBorder="1" applyAlignment="1">
      <alignment horizontal="center" vertical="top" wrapText="1"/>
    </xf>
    <xf numFmtId="0" fontId="16" fillId="0" borderId="1" xfId="2" applyFont="1" applyBorder="1" applyAlignment="1">
      <alignment vertical="top" wrapText="1"/>
    </xf>
    <xf numFmtId="49" fontId="13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vertical="top" wrapText="1"/>
    </xf>
    <xf numFmtId="49" fontId="15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top" wrapText="1"/>
    </xf>
    <xf numFmtId="49" fontId="13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top" wrapText="1"/>
    </xf>
    <xf numFmtId="49" fontId="13" fillId="0" borderId="1" xfId="2" applyNumberFormat="1" applyFont="1" applyFill="1" applyBorder="1" applyAlignment="1">
      <alignment horizontal="center" vertical="top"/>
    </xf>
    <xf numFmtId="0" fontId="16" fillId="0" borderId="1" xfId="2" applyFont="1" applyFill="1" applyBorder="1" applyAlignment="1">
      <alignment horizontal="left" vertical="top"/>
    </xf>
    <xf numFmtId="164" fontId="16" fillId="0" borderId="1" xfId="3" applyNumberFormat="1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4" workbookViewId="0">
      <selection activeCell="E24" sqref="E24"/>
    </sheetView>
  </sheetViews>
  <sheetFormatPr defaultRowHeight="15.75"/>
  <cols>
    <col min="1" max="1" width="2.7109375" style="1" bestFit="1" customWidth="1"/>
    <col min="2" max="2" width="62.140625" style="3" customWidth="1"/>
    <col min="3" max="3" width="14" style="3" customWidth="1"/>
    <col min="4" max="4" width="15.140625" style="3" customWidth="1"/>
    <col min="5" max="5" width="13.85546875" style="3" customWidth="1"/>
    <col min="6" max="258" width="9.140625" style="3"/>
    <col min="259" max="259" width="2.7109375" style="3" bestFit="1" customWidth="1"/>
    <col min="260" max="260" width="62.140625" style="3" customWidth="1"/>
    <col min="261" max="261" width="18.28515625" style="3" customWidth="1"/>
    <col min="262" max="514" width="9.140625" style="3"/>
    <col min="515" max="515" width="2.7109375" style="3" bestFit="1" customWidth="1"/>
    <col min="516" max="516" width="62.140625" style="3" customWidth="1"/>
    <col min="517" max="517" width="18.28515625" style="3" customWidth="1"/>
    <col min="518" max="770" width="9.140625" style="3"/>
    <col min="771" max="771" width="2.7109375" style="3" bestFit="1" customWidth="1"/>
    <col min="772" max="772" width="62.140625" style="3" customWidth="1"/>
    <col min="773" max="773" width="18.28515625" style="3" customWidth="1"/>
    <col min="774" max="1026" width="9.140625" style="3"/>
    <col min="1027" max="1027" width="2.7109375" style="3" bestFit="1" customWidth="1"/>
    <col min="1028" max="1028" width="62.140625" style="3" customWidth="1"/>
    <col min="1029" max="1029" width="18.28515625" style="3" customWidth="1"/>
    <col min="1030" max="1282" width="9.140625" style="3"/>
    <col min="1283" max="1283" width="2.7109375" style="3" bestFit="1" customWidth="1"/>
    <col min="1284" max="1284" width="62.140625" style="3" customWidth="1"/>
    <col min="1285" max="1285" width="18.28515625" style="3" customWidth="1"/>
    <col min="1286" max="1538" width="9.140625" style="3"/>
    <col min="1539" max="1539" width="2.7109375" style="3" bestFit="1" customWidth="1"/>
    <col min="1540" max="1540" width="62.140625" style="3" customWidth="1"/>
    <col min="1541" max="1541" width="18.28515625" style="3" customWidth="1"/>
    <col min="1542" max="1794" width="9.140625" style="3"/>
    <col min="1795" max="1795" width="2.7109375" style="3" bestFit="1" customWidth="1"/>
    <col min="1796" max="1796" width="62.140625" style="3" customWidth="1"/>
    <col min="1797" max="1797" width="18.28515625" style="3" customWidth="1"/>
    <col min="1798" max="2050" width="9.140625" style="3"/>
    <col min="2051" max="2051" width="2.7109375" style="3" bestFit="1" customWidth="1"/>
    <col min="2052" max="2052" width="62.140625" style="3" customWidth="1"/>
    <col min="2053" max="2053" width="18.28515625" style="3" customWidth="1"/>
    <col min="2054" max="2306" width="9.140625" style="3"/>
    <col min="2307" max="2307" width="2.7109375" style="3" bestFit="1" customWidth="1"/>
    <col min="2308" max="2308" width="62.140625" style="3" customWidth="1"/>
    <col min="2309" max="2309" width="18.28515625" style="3" customWidth="1"/>
    <col min="2310" max="2562" width="9.140625" style="3"/>
    <col min="2563" max="2563" width="2.7109375" style="3" bestFit="1" customWidth="1"/>
    <col min="2564" max="2564" width="62.140625" style="3" customWidth="1"/>
    <col min="2565" max="2565" width="18.28515625" style="3" customWidth="1"/>
    <col min="2566" max="2818" width="9.140625" style="3"/>
    <col min="2819" max="2819" width="2.7109375" style="3" bestFit="1" customWidth="1"/>
    <col min="2820" max="2820" width="62.140625" style="3" customWidth="1"/>
    <col min="2821" max="2821" width="18.28515625" style="3" customWidth="1"/>
    <col min="2822" max="3074" width="9.140625" style="3"/>
    <col min="3075" max="3075" width="2.7109375" style="3" bestFit="1" customWidth="1"/>
    <col min="3076" max="3076" width="62.140625" style="3" customWidth="1"/>
    <col min="3077" max="3077" width="18.28515625" style="3" customWidth="1"/>
    <col min="3078" max="3330" width="9.140625" style="3"/>
    <col min="3331" max="3331" width="2.7109375" style="3" bestFit="1" customWidth="1"/>
    <col min="3332" max="3332" width="62.140625" style="3" customWidth="1"/>
    <col min="3333" max="3333" width="18.28515625" style="3" customWidth="1"/>
    <col min="3334" max="3586" width="9.140625" style="3"/>
    <col min="3587" max="3587" width="2.7109375" style="3" bestFit="1" customWidth="1"/>
    <col min="3588" max="3588" width="62.140625" style="3" customWidth="1"/>
    <col min="3589" max="3589" width="18.28515625" style="3" customWidth="1"/>
    <col min="3590" max="3842" width="9.140625" style="3"/>
    <col min="3843" max="3843" width="2.7109375" style="3" bestFit="1" customWidth="1"/>
    <col min="3844" max="3844" width="62.140625" style="3" customWidth="1"/>
    <col min="3845" max="3845" width="18.28515625" style="3" customWidth="1"/>
    <col min="3846" max="4098" width="9.140625" style="3"/>
    <col min="4099" max="4099" width="2.7109375" style="3" bestFit="1" customWidth="1"/>
    <col min="4100" max="4100" width="62.140625" style="3" customWidth="1"/>
    <col min="4101" max="4101" width="18.28515625" style="3" customWidth="1"/>
    <col min="4102" max="4354" width="9.140625" style="3"/>
    <col min="4355" max="4355" width="2.7109375" style="3" bestFit="1" customWidth="1"/>
    <col min="4356" max="4356" width="62.140625" style="3" customWidth="1"/>
    <col min="4357" max="4357" width="18.28515625" style="3" customWidth="1"/>
    <col min="4358" max="4610" width="9.140625" style="3"/>
    <col min="4611" max="4611" width="2.7109375" style="3" bestFit="1" customWidth="1"/>
    <col min="4612" max="4612" width="62.140625" style="3" customWidth="1"/>
    <col min="4613" max="4613" width="18.28515625" style="3" customWidth="1"/>
    <col min="4614" max="4866" width="9.140625" style="3"/>
    <col min="4867" max="4867" width="2.7109375" style="3" bestFit="1" customWidth="1"/>
    <col min="4868" max="4868" width="62.140625" style="3" customWidth="1"/>
    <col min="4869" max="4869" width="18.28515625" style="3" customWidth="1"/>
    <col min="4870" max="5122" width="9.140625" style="3"/>
    <col min="5123" max="5123" width="2.7109375" style="3" bestFit="1" customWidth="1"/>
    <col min="5124" max="5124" width="62.140625" style="3" customWidth="1"/>
    <col min="5125" max="5125" width="18.28515625" style="3" customWidth="1"/>
    <col min="5126" max="5378" width="9.140625" style="3"/>
    <col min="5379" max="5379" width="2.7109375" style="3" bestFit="1" customWidth="1"/>
    <col min="5380" max="5380" width="62.140625" style="3" customWidth="1"/>
    <col min="5381" max="5381" width="18.28515625" style="3" customWidth="1"/>
    <col min="5382" max="5634" width="9.140625" style="3"/>
    <col min="5635" max="5635" width="2.7109375" style="3" bestFit="1" customWidth="1"/>
    <col min="5636" max="5636" width="62.140625" style="3" customWidth="1"/>
    <col min="5637" max="5637" width="18.28515625" style="3" customWidth="1"/>
    <col min="5638" max="5890" width="9.140625" style="3"/>
    <col min="5891" max="5891" width="2.7109375" style="3" bestFit="1" customWidth="1"/>
    <col min="5892" max="5892" width="62.140625" style="3" customWidth="1"/>
    <col min="5893" max="5893" width="18.28515625" style="3" customWidth="1"/>
    <col min="5894" max="6146" width="9.140625" style="3"/>
    <col min="6147" max="6147" width="2.7109375" style="3" bestFit="1" customWidth="1"/>
    <col min="6148" max="6148" width="62.140625" style="3" customWidth="1"/>
    <col min="6149" max="6149" width="18.28515625" style="3" customWidth="1"/>
    <col min="6150" max="6402" width="9.140625" style="3"/>
    <col min="6403" max="6403" width="2.7109375" style="3" bestFit="1" customWidth="1"/>
    <col min="6404" max="6404" width="62.140625" style="3" customWidth="1"/>
    <col min="6405" max="6405" width="18.28515625" style="3" customWidth="1"/>
    <col min="6406" max="6658" width="9.140625" style="3"/>
    <col min="6659" max="6659" width="2.7109375" style="3" bestFit="1" customWidth="1"/>
    <col min="6660" max="6660" width="62.140625" style="3" customWidth="1"/>
    <col min="6661" max="6661" width="18.28515625" style="3" customWidth="1"/>
    <col min="6662" max="6914" width="9.140625" style="3"/>
    <col min="6915" max="6915" width="2.7109375" style="3" bestFit="1" customWidth="1"/>
    <col min="6916" max="6916" width="62.140625" style="3" customWidth="1"/>
    <col min="6917" max="6917" width="18.28515625" style="3" customWidth="1"/>
    <col min="6918" max="7170" width="9.140625" style="3"/>
    <col min="7171" max="7171" width="2.7109375" style="3" bestFit="1" customWidth="1"/>
    <col min="7172" max="7172" width="62.140625" style="3" customWidth="1"/>
    <col min="7173" max="7173" width="18.28515625" style="3" customWidth="1"/>
    <col min="7174" max="7426" width="9.140625" style="3"/>
    <col min="7427" max="7427" width="2.7109375" style="3" bestFit="1" customWidth="1"/>
    <col min="7428" max="7428" width="62.140625" style="3" customWidth="1"/>
    <col min="7429" max="7429" width="18.28515625" style="3" customWidth="1"/>
    <col min="7430" max="7682" width="9.140625" style="3"/>
    <col min="7683" max="7683" width="2.7109375" style="3" bestFit="1" customWidth="1"/>
    <col min="7684" max="7684" width="62.140625" style="3" customWidth="1"/>
    <col min="7685" max="7685" width="18.28515625" style="3" customWidth="1"/>
    <col min="7686" max="7938" width="9.140625" style="3"/>
    <col min="7939" max="7939" width="2.7109375" style="3" bestFit="1" customWidth="1"/>
    <col min="7940" max="7940" width="62.140625" style="3" customWidth="1"/>
    <col min="7941" max="7941" width="18.28515625" style="3" customWidth="1"/>
    <col min="7942" max="8194" width="9.140625" style="3"/>
    <col min="8195" max="8195" width="2.7109375" style="3" bestFit="1" customWidth="1"/>
    <col min="8196" max="8196" width="62.140625" style="3" customWidth="1"/>
    <col min="8197" max="8197" width="18.28515625" style="3" customWidth="1"/>
    <col min="8198" max="8450" width="9.140625" style="3"/>
    <col min="8451" max="8451" width="2.7109375" style="3" bestFit="1" customWidth="1"/>
    <col min="8452" max="8452" width="62.140625" style="3" customWidth="1"/>
    <col min="8453" max="8453" width="18.28515625" style="3" customWidth="1"/>
    <col min="8454" max="8706" width="9.140625" style="3"/>
    <col min="8707" max="8707" width="2.7109375" style="3" bestFit="1" customWidth="1"/>
    <col min="8708" max="8708" width="62.140625" style="3" customWidth="1"/>
    <col min="8709" max="8709" width="18.28515625" style="3" customWidth="1"/>
    <col min="8710" max="8962" width="9.140625" style="3"/>
    <col min="8963" max="8963" width="2.7109375" style="3" bestFit="1" customWidth="1"/>
    <col min="8964" max="8964" width="62.140625" style="3" customWidth="1"/>
    <col min="8965" max="8965" width="18.28515625" style="3" customWidth="1"/>
    <col min="8966" max="9218" width="9.140625" style="3"/>
    <col min="9219" max="9219" width="2.7109375" style="3" bestFit="1" customWidth="1"/>
    <col min="9220" max="9220" width="62.140625" style="3" customWidth="1"/>
    <col min="9221" max="9221" width="18.28515625" style="3" customWidth="1"/>
    <col min="9222" max="9474" width="9.140625" style="3"/>
    <col min="9475" max="9475" width="2.7109375" style="3" bestFit="1" customWidth="1"/>
    <col min="9476" max="9476" width="62.140625" style="3" customWidth="1"/>
    <col min="9477" max="9477" width="18.28515625" style="3" customWidth="1"/>
    <col min="9478" max="9730" width="9.140625" style="3"/>
    <col min="9731" max="9731" width="2.7109375" style="3" bestFit="1" customWidth="1"/>
    <col min="9732" max="9732" width="62.140625" style="3" customWidth="1"/>
    <col min="9733" max="9733" width="18.28515625" style="3" customWidth="1"/>
    <col min="9734" max="9986" width="9.140625" style="3"/>
    <col min="9987" max="9987" width="2.7109375" style="3" bestFit="1" customWidth="1"/>
    <col min="9988" max="9988" width="62.140625" style="3" customWidth="1"/>
    <col min="9989" max="9989" width="18.28515625" style="3" customWidth="1"/>
    <col min="9990" max="10242" width="9.140625" style="3"/>
    <col min="10243" max="10243" width="2.7109375" style="3" bestFit="1" customWidth="1"/>
    <col min="10244" max="10244" width="62.140625" style="3" customWidth="1"/>
    <col min="10245" max="10245" width="18.28515625" style="3" customWidth="1"/>
    <col min="10246" max="10498" width="9.140625" style="3"/>
    <col min="10499" max="10499" width="2.7109375" style="3" bestFit="1" customWidth="1"/>
    <col min="10500" max="10500" width="62.140625" style="3" customWidth="1"/>
    <col min="10501" max="10501" width="18.28515625" style="3" customWidth="1"/>
    <col min="10502" max="10754" width="9.140625" style="3"/>
    <col min="10755" max="10755" width="2.7109375" style="3" bestFit="1" customWidth="1"/>
    <col min="10756" max="10756" width="62.140625" style="3" customWidth="1"/>
    <col min="10757" max="10757" width="18.28515625" style="3" customWidth="1"/>
    <col min="10758" max="11010" width="9.140625" style="3"/>
    <col min="11011" max="11011" width="2.7109375" style="3" bestFit="1" customWidth="1"/>
    <col min="11012" max="11012" width="62.140625" style="3" customWidth="1"/>
    <col min="11013" max="11013" width="18.28515625" style="3" customWidth="1"/>
    <col min="11014" max="11266" width="9.140625" style="3"/>
    <col min="11267" max="11267" width="2.7109375" style="3" bestFit="1" customWidth="1"/>
    <col min="11268" max="11268" width="62.140625" style="3" customWidth="1"/>
    <col min="11269" max="11269" width="18.28515625" style="3" customWidth="1"/>
    <col min="11270" max="11522" width="9.140625" style="3"/>
    <col min="11523" max="11523" width="2.7109375" style="3" bestFit="1" customWidth="1"/>
    <col min="11524" max="11524" width="62.140625" style="3" customWidth="1"/>
    <col min="11525" max="11525" width="18.28515625" style="3" customWidth="1"/>
    <col min="11526" max="11778" width="9.140625" style="3"/>
    <col min="11779" max="11779" width="2.7109375" style="3" bestFit="1" customWidth="1"/>
    <col min="11780" max="11780" width="62.140625" style="3" customWidth="1"/>
    <col min="11781" max="11781" width="18.28515625" style="3" customWidth="1"/>
    <col min="11782" max="12034" width="9.140625" style="3"/>
    <col min="12035" max="12035" width="2.7109375" style="3" bestFit="1" customWidth="1"/>
    <col min="12036" max="12036" width="62.140625" style="3" customWidth="1"/>
    <col min="12037" max="12037" width="18.28515625" style="3" customWidth="1"/>
    <col min="12038" max="12290" width="9.140625" style="3"/>
    <col min="12291" max="12291" width="2.7109375" style="3" bestFit="1" customWidth="1"/>
    <col min="12292" max="12292" width="62.140625" style="3" customWidth="1"/>
    <col min="12293" max="12293" width="18.28515625" style="3" customWidth="1"/>
    <col min="12294" max="12546" width="9.140625" style="3"/>
    <col min="12547" max="12547" width="2.7109375" style="3" bestFit="1" customWidth="1"/>
    <col min="12548" max="12548" width="62.140625" style="3" customWidth="1"/>
    <col min="12549" max="12549" width="18.28515625" style="3" customWidth="1"/>
    <col min="12550" max="12802" width="9.140625" style="3"/>
    <col min="12803" max="12803" width="2.7109375" style="3" bestFit="1" customWidth="1"/>
    <col min="12804" max="12804" width="62.140625" style="3" customWidth="1"/>
    <col min="12805" max="12805" width="18.28515625" style="3" customWidth="1"/>
    <col min="12806" max="13058" width="9.140625" style="3"/>
    <col min="13059" max="13059" width="2.7109375" style="3" bestFit="1" customWidth="1"/>
    <col min="13060" max="13060" width="62.140625" style="3" customWidth="1"/>
    <col min="13061" max="13061" width="18.28515625" style="3" customWidth="1"/>
    <col min="13062" max="13314" width="9.140625" style="3"/>
    <col min="13315" max="13315" width="2.7109375" style="3" bestFit="1" customWidth="1"/>
    <col min="13316" max="13316" width="62.140625" style="3" customWidth="1"/>
    <col min="13317" max="13317" width="18.28515625" style="3" customWidth="1"/>
    <col min="13318" max="13570" width="9.140625" style="3"/>
    <col min="13571" max="13571" width="2.7109375" style="3" bestFit="1" customWidth="1"/>
    <col min="13572" max="13572" width="62.140625" style="3" customWidth="1"/>
    <col min="13573" max="13573" width="18.28515625" style="3" customWidth="1"/>
    <col min="13574" max="13826" width="9.140625" style="3"/>
    <col min="13827" max="13827" width="2.7109375" style="3" bestFit="1" customWidth="1"/>
    <col min="13828" max="13828" width="62.140625" style="3" customWidth="1"/>
    <col min="13829" max="13829" width="18.28515625" style="3" customWidth="1"/>
    <col min="13830" max="14082" width="9.140625" style="3"/>
    <col min="14083" max="14083" width="2.7109375" style="3" bestFit="1" customWidth="1"/>
    <col min="14084" max="14084" width="62.140625" style="3" customWidth="1"/>
    <col min="14085" max="14085" width="18.28515625" style="3" customWidth="1"/>
    <col min="14086" max="14338" width="9.140625" style="3"/>
    <col min="14339" max="14339" width="2.7109375" style="3" bestFit="1" customWidth="1"/>
    <col min="14340" max="14340" width="62.140625" style="3" customWidth="1"/>
    <col min="14341" max="14341" width="18.28515625" style="3" customWidth="1"/>
    <col min="14342" max="14594" width="9.140625" style="3"/>
    <col min="14595" max="14595" width="2.7109375" style="3" bestFit="1" customWidth="1"/>
    <col min="14596" max="14596" width="62.140625" style="3" customWidth="1"/>
    <col min="14597" max="14597" width="18.28515625" style="3" customWidth="1"/>
    <col min="14598" max="14850" width="9.140625" style="3"/>
    <col min="14851" max="14851" width="2.7109375" style="3" bestFit="1" customWidth="1"/>
    <col min="14852" max="14852" width="62.140625" style="3" customWidth="1"/>
    <col min="14853" max="14853" width="18.28515625" style="3" customWidth="1"/>
    <col min="14854" max="15106" width="9.140625" style="3"/>
    <col min="15107" max="15107" width="2.7109375" style="3" bestFit="1" customWidth="1"/>
    <col min="15108" max="15108" width="62.140625" style="3" customWidth="1"/>
    <col min="15109" max="15109" width="18.28515625" style="3" customWidth="1"/>
    <col min="15110" max="15362" width="9.140625" style="3"/>
    <col min="15363" max="15363" width="2.7109375" style="3" bestFit="1" customWidth="1"/>
    <col min="15364" max="15364" width="62.140625" style="3" customWidth="1"/>
    <col min="15365" max="15365" width="18.28515625" style="3" customWidth="1"/>
    <col min="15366" max="15618" width="9.140625" style="3"/>
    <col min="15619" max="15619" width="2.7109375" style="3" bestFit="1" customWidth="1"/>
    <col min="15620" max="15620" width="62.140625" style="3" customWidth="1"/>
    <col min="15621" max="15621" width="18.28515625" style="3" customWidth="1"/>
    <col min="15622" max="15874" width="9.140625" style="3"/>
    <col min="15875" max="15875" width="2.7109375" style="3" bestFit="1" customWidth="1"/>
    <col min="15876" max="15876" width="62.140625" style="3" customWidth="1"/>
    <col min="15877" max="15877" width="18.28515625" style="3" customWidth="1"/>
    <col min="15878" max="16130" width="9.140625" style="3"/>
    <col min="16131" max="16131" width="2.7109375" style="3" bestFit="1" customWidth="1"/>
    <col min="16132" max="16132" width="62.140625" style="3" customWidth="1"/>
    <col min="16133" max="16133" width="18.28515625" style="3" customWidth="1"/>
    <col min="16134" max="16384" width="9.140625" style="3"/>
  </cols>
  <sheetData>
    <row r="1" spans="1:5" hidden="1">
      <c r="B1" s="2"/>
      <c r="C1" s="2"/>
      <c r="D1" s="2"/>
      <c r="E1" s="2"/>
    </row>
    <row r="2" spans="1:5" hidden="1">
      <c r="B2" s="4"/>
      <c r="C2" s="4"/>
      <c r="D2" s="4"/>
      <c r="E2" s="5"/>
    </row>
    <row r="3" spans="1:5" s="7" customFormat="1" hidden="1">
      <c r="A3" s="6"/>
      <c r="B3" s="50"/>
      <c r="C3" s="50"/>
      <c r="D3" s="50"/>
      <c r="E3" s="50"/>
    </row>
    <row r="4" spans="1:5" s="7" customFormat="1">
      <c r="A4" s="6"/>
      <c r="B4" s="50"/>
      <c r="C4" s="50"/>
      <c r="D4" s="50"/>
      <c r="E4" s="50"/>
    </row>
    <row r="5" spans="1:5">
      <c r="B5" s="2"/>
      <c r="C5" s="2"/>
      <c r="D5" s="2"/>
      <c r="E5" s="2"/>
    </row>
    <row r="6" spans="1:5">
      <c r="A6" s="51" t="s">
        <v>10</v>
      </c>
      <c r="B6" s="51"/>
      <c r="C6" s="51"/>
      <c r="D6" s="51"/>
      <c r="E6" s="51"/>
    </row>
    <row r="7" spans="1:5">
      <c r="A7" s="51" t="s">
        <v>11</v>
      </c>
      <c r="B7" s="51"/>
      <c r="C7" s="51"/>
      <c r="D7" s="51"/>
      <c r="E7" s="51"/>
    </row>
    <row r="8" spans="1:5">
      <c r="A8" s="51" t="s">
        <v>15</v>
      </c>
      <c r="B8" s="51"/>
      <c r="C8" s="51"/>
      <c r="D8" s="51"/>
      <c r="E8" s="51"/>
    </row>
    <row r="9" spans="1:5">
      <c r="A9" s="8"/>
      <c r="B9" s="9"/>
      <c r="C9" s="9"/>
      <c r="D9" s="9"/>
      <c r="E9" s="9"/>
    </row>
    <row r="10" spans="1:5">
      <c r="E10" s="25" t="s">
        <v>16</v>
      </c>
    </row>
    <row r="11" spans="1:5" ht="31.5">
      <c r="A11" s="52" t="s">
        <v>0</v>
      </c>
      <c r="B11" s="52"/>
      <c r="C11" s="10" t="s">
        <v>17</v>
      </c>
      <c r="D11" s="10" t="s">
        <v>18</v>
      </c>
      <c r="E11" s="10" t="s">
        <v>19</v>
      </c>
    </row>
    <row r="12" spans="1:5" s="2" customFormat="1">
      <c r="A12" s="49" t="s">
        <v>14</v>
      </c>
      <c r="B12" s="49"/>
      <c r="C12" s="26">
        <f t="shared" ref="C12:D12" si="0">C13+C19</f>
        <v>43620</v>
      </c>
      <c r="D12" s="27">
        <f t="shared" si="0"/>
        <v>23320</v>
      </c>
      <c r="E12" s="27">
        <f>E13+E19</f>
        <v>7480</v>
      </c>
    </row>
    <row r="13" spans="1:5" s="2" customFormat="1" ht="31.5">
      <c r="A13" s="11" t="s">
        <v>1</v>
      </c>
      <c r="B13" s="12" t="s">
        <v>2</v>
      </c>
      <c r="C13" s="26">
        <v>13140</v>
      </c>
      <c r="D13" s="26">
        <v>11860</v>
      </c>
      <c r="E13" s="26">
        <v>7480</v>
      </c>
    </row>
    <row r="14" spans="1:5" s="2" customFormat="1" ht="37.5" customHeight="1">
      <c r="A14" s="13"/>
      <c r="B14" s="14" t="s">
        <v>13</v>
      </c>
      <c r="C14" s="28">
        <v>13140</v>
      </c>
      <c r="D14" s="28">
        <v>11860</v>
      </c>
      <c r="E14" s="28">
        <v>7480</v>
      </c>
    </row>
    <row r="15" spans="1:5" s="2" customFormat="1" ht="31.5">
      <c r="A15" s="13"/>
      <c r="B15" s="14" t="s">
        <v>3</v>
      </c>
      <c r="C15" s="28">
        <v>1280</v>
      </c>
      <c r="D15" s="28">
        <v>4380</v>
      </c>
      <c r="E15" s="28">
        <v>4380</v>
      </c>
    </row>
    <row r="16" spans="1:5" hidden="1">
      <c r="A16" s="15">
        <v>1</v>
      </c>
      <c r="B16" s="16" t="s">
        <v>4</v>
      </c>
      <c r="C16" s="29">
        <f t="shared" ref="C16:D16" si="1">SUM(C17:C18)</f>
        <v>0</v>
      </c>
      <c r="D16" s="29">
        <f t="shared" si="1"/>
        <v>0</v>
      </c>
      <c r="E16" s="29">
        <f>SUM(E17:E18)</f>
        <v>0</v>
      </c>
    </row>
    <row r="17" spans="1:5" hidden="1">
      <c r="A17" s="17"/>
      <c r="B17" s="18" t="s">
        <v>5</v>
      </c>
      <c r="C17" s="30"/>
      <c r="D17" s="30"/>
      <c r="E17" s="30"/>
    </row>
    <row r="18" spans="1:5" hidden="1">
      <c r="A18" s="17"/>
      <c r="B18" s="18" t="s">
        <v>6</v>
      </c>
      <c r="C18" s="30"/>
      <c r="D18" s="30"/>
      <c r="E18" s="30"/>
    </row>
    <row r="19" spans="1:5" s="21" customFormat="1" ht="31.5">
      <c r="A19" s="19" t="s">
        <v>7</v>
      </c>
      <c r="B19" s="20" t="s">
        <v>8</v>
      </c>
      <c r="C19" s="31">
        <v>30480</v>
      </c>
      <c r="D19" s="32">
        <v>11460</v>
      </c>
      <c r="E19" s="32">
        <f>SUM(E20:E21)</f>
        <v>0</v>
      </c>
    </row>
    <row r="20" spans="1:5" ht="31.5">
      <c r="A20" s="22"/>
      <c r="B20" s="23" t="s">
        <v>12</v>
      </c>
      <c r="C20" s="33">
        <v>30480</v>
      </c>
      <c r="D20" s="34">
        <v>11460</v>
      </c>
      <c r="E20" s="33">
        <v>0</v>
      </c>
    </row>
    <row r="21" spans="1:5" ht="31.5">
      <c r="A21" s="22"/>
      <c r="B21" s="23" t="s">
        <v>9</v>
      </c>
      <c r="C21" s="35">
        <v>19020</v>
      </c>
      <c r="D21" s="35">
        <v>11460</v>
      </c>
      <c r="E21" s="35">
        <v>0</v>
      </c>
    </row>
    <row r="22" spans="1:5">
      <c r="B22"/>
      <c r="C22"/>
      <c r="D22"/>
    </row>
    <row r="23" spans="1:5">
      <c r="B23" s="24"/>
      <c r="C23" s="24"/>
      <c r="D23" s="24"/>
    </row>
    <row r="24" spans="1:5">
      <c r="B24" s="24"/>
      <c r="C24" s="24"/>
      <c r="D24" s="24"/>
    </row>
  </sheetData>
  <mergeCells count="7">
    <mergeCell ref="A12:B12"/>
    <mergeCell ref="B3:E3"/>
    <mergeCell ref="B4:E4"/>
    <mergeCell ref="A6:E6"/>
    <mergeCell ref="A7:E7"/>
    <mergeCell ref="A8:E8"/>
    <mergeCell ref="A11:B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19"/>
  <sheetViews>
    <sheetView tabSelected="1" workbookViewId="0">
      <selection activeCell="B11" sqref="B11"/>
    </sheetView>
  </sheetViews>
  <sheetFormatPr defaultRowHeight="15"/>
  <cols>
    <col min="1" max="1" width="5.140625" customWidth="1"/>
    <col min="2" max="2" width="47.42578125" customWidth="1"/>
    <col min="3" max="3" width="13.85546875" customWidth="1"/>
    <col min="4" max="4" width="13" customWidth="1"/>
    <col min="5" max="5" width="13.42578125" customWidth="1"/>
  </cols>
  <sheetData>
    <row r="4" spans="1:85" s="37" customFormat="1">
      <c r="A4" s="51" t="s">
        <v>10</v>
      </c>
      <c r="B4" s="51"/>
      <c r="C4" s="51"/>
      <c r="D4" s="51"/>
      <c r="E4" s="51"/>
      <c r="F4" s="36"/>
    </row>
    <row r="5" spans="1:85" s="37" customFormat="1">
      <c r="A5" s="51" t="s">
        <v>11</v>
      </c>
      <c r="B5" s="51"/>
      <c r="C5" s="51"/>
      <c r="D5" s="51"/>
      <c r="E5" s="51"/>
      <c r="F5" s="36"/>
    </row>
    <row r="6" spans="1:85" s="37" customFormat="1">
      <c r="A6" s="51" t="s">
        <v>15</v>
      </c>
      <c r="B6" s="51"/>
      <c r="C6" s="51"/>
      <c r="D6" s="51"/>
      <c r="E6" s="51"/>
      <c r="F6" s="36"/>
      <c r="K6" s="36"/>
    </row>
    <row r="7" spans="1:85" s="36" customFormat="1" ht="26.25" customHeight="1"/>
    <row r="8" spans="1:85" ht="15.75">
      <c r="A8" s="53" t="s">
        <v>20</v>
      </c>
      <c r="B8" s="54" t="s">
        <v>21</v>
      </c>
      <c r="C8" s="55" t="s">
        <v>22</v>
      </c>
      <c r="D8" s="55"/>
      <c r="E8" s="56"/>
      <c r="F8" s="38"/>
      <c r="G8" s="38"/>
      <c r="H8" s="38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</row>
    <row r="9" spans="1:85" ht="47.25">
      <c r="A9" s="53"/>
      <c r="B9" s="54"/>
      <c r="C9" s="41" t="s">
        <v>19</v>
      </c>
      <c r="D9" s="41" t="s">
        <v>36</v>
      </c>
      <c r="E9" s="41" t="s">
        <v>37</v>
      </c>
      <c r="F9" s="38"/>
      <c r="G9" s="38"/>
      <c r="H9" s="38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</row>
    <row r="10" spans="1:85" ht="35.25" customHeight="1">
      <c r="A10" s="57"/>
      <c r="B10" s="58" t="s">
        <v>23</v>
      </c>
      <c r="C10" s="47">
        <f>C11+C12</f>
        <v>7480</v>
      </c>
      <c r="D10" s="47">
        <f t="shared" ref="D10:E10" si="0">D11+D12</f>
        <v>3100</v>
      </c>
      <c r="E10" s="47">
        <f t="shared" si="0"/>
        <v>0</v>
      </c>
      <c r="F10" s="38"/>
      <c r="G10" s="38"/>
      <c r="H10" s="38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</row>
    <row r="11" spans="1:85" ht="31.5">
      <c r="A11" s="59" t="s">
        <v>24</v>
      </c>
      <c r="B11" s="60" t="s">
        <v>34</v>
      </c>
      <c r="C11" s="42">
        <v>1280</v>
      </c>
      <c r="D11" s="43">
        <v>0</v>
      </c>
      <c r="E11" s="43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</row>
    <row r="12" spans="1:85" ht="31.5">
      <c r="A12" s="59" t="s">
        <v>25</v>
      </c>
      <c r="B12" s="60" t="s">
        <v>35</v>
      </c>
      <c r="C12" s="42">
        <v>6200</v>
      </c>
      <c r="D12" s="42">
        <v>3100</v>
      </c>
      <c r="E12" s="42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</row>
    <row r="13" spans="1:85" ht="31.5">
      <c r="A13" s="61"/>
      <c r="B13" s="62" t="s">
        <v>26</v>
      </c>
      <c r="C13" s="47">
        <f>C14+C15</f>
        <v>6400</v>
      </c>
      <c r="D13" s="47">
        <f t="shared" ref="D13:E13" si="1">D14+D15</f>
        <v>0</v>
      </c>
      <c r="E13" s="47">
        <f t="shared" si="1"/>
        <v>0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</row>
    <row r="14" spans="1:85" s="45" customFormat="1" ht="36.75" customHeight="1">
      <c r="A14" s="63" t="s">
        <v>32</v>
      </c>
      <c r="B14" s="64" t="s">
        <v>38</v>
      </c>
      <c r="C14" s="44">
        <f>15000-8600</f>
        <v>6400</v>
      </c>
      <c r="D14" s="44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</row>
    <row r="15" spans="1:85" s="45" customFormat="1" ht="34.5" customHeight="1">
      <c r="A15" s="63" t="s">
        <v>27</v>
      </c>
      <c r="B15" s="64" t="s">
        <v>39</v>
      </c>
      <c r="C15" s="44">
        <v>0</v>
      </c>
      <c r="D15" s="44">
        <v>0</v>
      </c>
      <c r="E15" s="44">
        <v>0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</row>
    <row r="16" spans="1:85" s="45" customFormat="1" ht="47.25" hidden="1">
      <c r="A16" s="63" t="s">
        <v>28</v>
      </c>
      <c r="B16" s="64" t="s">
        <v>29</v>
      </c>
      <c r="C16" s="44"/>
      <c r="D16" s="44"/>
      <c r="E16" s="44"/>
      <c r="F16" s="46"/>
      <c r="G16" s="46"/>
      <c r="H16" s="46"/>
      <c r="I16" s="48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</row>
    <row r="17" spans="1:85" s="45" customFormat="1" ht="47.25" hidden="1">
      <c r="A17" s="63" t="s">
        <v>30</v>
      </c>
      <c r="B17" s="64" t="s">
        <v>31</v>
      </c>
      <c r="C17" s="44"/>
      <c r="D17" s="44"/>
      <c r="E17" s="44"/>
      <c r="F17" s="46"/>
      <c r="G17" s="46"/>
      <c r="H17" s="46"/>
      <c r="I17" s="48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</row>
    <row r="18" spans="1:85" s="45" customFormat="1" ht="15.75">
      <c r="A18" s="65"/>
      <c r="B18" s="66" t="s">
        <v>33</v>
      </c>
      <c r="C18" s="67">
        <f>C10+C13</f>
        <v>13880</v>
      </c>
      <c r="D18" s="67">
        <f t="shared" ref="D18:E18" si="2">D10+D13</f>
        <v>3100</v>
      </c>
      <c r="E18" s="67">
        <f t="shared" si="2"/>
        <v>0</v>
      </c>
    </row>
    <row r="19" spans="1:85" s="45" customFormat="1"/>
  </sheetData>
  <mergeCells count="6">
    <mergeCell ref="A8:A9"/>
    <mergeCell ref="B8:B9"/>
    <mergeCell ref="C8:E8"/>
    <mergeCell ref="A4:E4"/>
    <mergeCell ref="A5:E5"/>
    <mergeCell ref="A6:E6"/>
  </mergeCells>
  <pageMargins left="0.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2019-11-27T05:49:38Z</dcterms:modified>
</cp:coreProperties>
</file>